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A006538-5D67-46C5-870D-426A4605F6B2}" xr6:coauthVersionLast="47" xr6:coauthVersionMax="47" xr10:uidLastSave="{00000000-0000-0000-0000-000000000000}"/>
  <bookViews>
    <workbookView xWindow="40125" yWindow="2190" windowWidth="31260" windowHeight="1387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6" i="156" l="1"/>
  <c r="K36" i="156"/>
  <c r="N36" i="156"/>
  <c r="Q36" i="156"/>
  <c r="Q35" i="156"/>
  <c r="D35" i="156" l="1"/>
  <c r="Y33" i="156" l="1"/>
  <c r="Q30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Q37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Y34" i="156" s="1"/>
  <c r="Y35" i="156" s="1"/>
  <c r="Y36" i="156" s="1"/>
  <c r="Y37" i="156" s="1"/>
  <c r="Y38" i="156" s="1"/>
  <c r="Y39" i="156" s="1"/>
  <c r="Y40" i="156" s="1"/>
  <c r="Y41" i="156" s="1"/>
  <c r="Y42" i="156" s="1"/>
  <c r="Y43" i="156" s="1"/>
  <c r="Y44" i="156" s="1"/>
  <c r="Y45" i="156" s="1"/>
  <c r="Y46" i="156" s="1"/>
  <c r="Y47" i="156" s="1"/>
  <c r="Y48" i="156" s="1"/>
  <c r="Z26" i="156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<sst xmlns="http://schemas.openxmlformats.org/spreadsheetml/2006/main" count="2315" uniqueCount="408">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</sst>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115" zoomScaleNormal="115" workbookViewId="0">
      <pane xSplit="2" ySplit="6" topLeftCell="G16" activePane="bottomRight" state="frozen"/>
      <selection pane="topRight" activeCell="C1" sqref="C1"/>
      <selection pane="bottomLeft" activeCell="A7" sqref="A7"/>
      <selection pane="bottomRight" activeCell="K31" sqref="K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-14900</v>
      </c>
      <c r="J33" s="23">
        <v>-300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-2349136.25</v>
      </c>
      <c r="Y33" s="178">
        <f>Y32-K33-L33+2</f>
        <v>-2329272</v>
      </c>
      <c r="Z33" s="213">
        <f>AVERAGE(Y33:Y41)</f>
        <v>-2355612.222222222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11600</v>
      </c>
      <c r="J34" s="23">
        <v>-300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25000</v>
      </c>
      <c r="J35" s="23">
        <v>-300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-4800</v>
      </c>
      <c r="J36" s="23">
        <v>-300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2209421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2209421</v>
      </c>
      <c r="O37" s="65">
        <f t="shared" si="3"/>
        <v>74879.735806451616</v>
      </c>
      <c r="P37" s="5">
        <f t="shared" si="6"/>
        <v>2321271.81</v>
      </c>
      <c r="Q37" s="161">
        <f>Q36+N37</f>
        <v>2385864.5099999998</v>
      </c>
      <c r="R37" s="27">
        <f t="shared" si="1"/>
        <v>143.14350826013268</v>
      </c>
      <c r="S37" s="4">
        <f>SUM($Q$7:$Q37)/T37+1</f>
        <v>248442.73580645147</v>
      </c>
      <c r="T37" s="16">
        <v>31</v>
      </c>
      <c r="U37" s="25"/>
      <c r="V37" s="134"/>
      <c r="W37" s="102"/>
      <c r="X37" s="213"/>
      <c r="Y37" s="178">
        <f t="shared" si="13"/>
        <v>-2360793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141674.19750000001</v>
      </c>
      <c r="P38" s="5">
        <f t="shared" si="6"/>
        <v>4533574.32</v>
      </c>
      <c r="Q38" s="161">
        <f>Q37+N38</f>
        <v>2385864.5099999998</v>
      </c>
      <c r="R38" s="27">
        <f t="shared" si="1"/>
        <v>181.62742852698165</v>
      </c>
      <c r="S38" s="4">
        <f>SUM($Q$7:$Q38)/T38</f>
        <v>315236.19749999989</v>
      </c>
      <c r="T38" s="16">
        <v>32</v>
      </c>
      <c r="U38" s="25"/>
      <c r="V38" s="134"/>
      <c r="W38" s="102"/>
      <c r="X38" s="213"/>
      <c r="Y38" s="178">
        <f t="shared" si="13"/>
        <v>-2360793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204420.51</v>
      </c>
      <c r="P39" s="5">
        <f t="shared" si="6"/>
        <v>6745876.8300000001</v>
      </c>
      <c r="Q39" s="161">
        <f t="shared" si="15"/>
        <v>2385864.5099999998</v>
      </c>
      <c r="R39" s="27">
        <f t="shared" si="1"/>
        <v>217.77953123379535</v>
      </c>
      <c r="S39" s="4">
        <f>SUM($Q$7:$Q39)/T39</f>
        <v>377982.50999999989</v>
      </c>
      <c r="T39" s="16">
        <v>33</v>
      </c>
      <c r="U39" s="25"/>
      <c r="V39" s="134"/>
      <c r="W39" s="102"/>
      <c r="X39" s="213"/>
      <c r="Y39" s="178">
        <f t="shared" si="13"/>
        <v>-2360793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263475.89235294115</v>
      </c>
      <c r="P40" s="5">
        <f t="shared" si="6"/>
        <v>8958180.3399999999</v>
      </c>
      <c r="Q40" s="161">
        <f>Q39+N40+1</f>
        <v>2385865.5099999998</v>
      </c>
      <c r="R40" s="27">
        <f t="shared" si="1"/>
        <v>251.80505660970778</v>
      </c>
      <c r="S40" s="4">
        <f>SUM($Q$7:$Q40)/T40</f>
        <v>437037.89235294104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-2360793</v>
      </c>
      <c r="Z40" s="213">
        <f>AVERAGE(Y40:Y48)</f>
        <v>-2360793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319156.65285714285</v>
      </c>
      <c r="P41" s="5">
        <f t="shared" si="6"/>
        <v>11170482.85</v>
      </c>
      <c r="Q41" s="161">
        <f>Q40+N41-1</f>
        <v>2385864.5099999998</v>
      </c>
      <c r="R41" s="27">
        <f t="shared" si="1"/>
        <v>283.88624978805422</v>
      </c>
      <c r="S41" s="4">
        <f>SUM($Q$7:$Q41)/T41</f>
        <v>492718.65285714268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-2360793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v>-11823</v>
      </c>
      <c r="E42" s="85"/>
      <c r="F42" s="21"/>
      <c r="G42" s="24">
        <f>D42+E42+F42-E41-F41</f>
        <v>-11823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-11823</v>
      </c>
      <c r="O42" s="65">
        <f t="shared" si="3"/>
        <v>371415.64888888889</v>
      </c>
      <c r="P42" s="5">
        <f t="shared" si="6"/>
        <v>13370963.359999999</v>
      </c>
      <c r="Q42" s="161">
        <f>Q41+N42+1</f>
        <v>2374042.5099999998</v>
      </c>
      <c r="R42" s="27">
        <f t="shared" si="1"/>
        <v>313.99594893403429</v>
      </c>
      <c r="S42" s="4">
        <f>SUM($Q$7:$Q42)/T42</f>
        <v>544977.64888888865</v>
      </c>
      <c r="T42" s="16">
        <v>36</v>
      </c>
      <c r="U42" s="135"/>
      <c r="V42" s="128"/>
      <c r="W42" s="102"/>
      <c r="X42" s="213"/>
      <c r="Y42" s="178">
        <f t="shared" si="13"/>
        <v>-2360793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420849.83432432433</v>
      </c>
      <c r="P43" s="5">
        <f t="shared" si="6"/>
        <v>15571443.869999999</v>
      </c>
      <c r="Q43" s="161">
        <f>Q42+N43</f>
        <v>2374042.5099999998</v>
      </c>
      <c r="R43" s="27">
        <f t="shared" si="1"/>
        <v>342.47809677482633</v>
      </c>
      <c r="S43" s="4">
        <f>SUM($Q$7:$Q43)/T43</f>
        <v>594411.83432432404</v>
      </c>
      <c r="T43" s="16">
        <v>37</v>
      </c>
      <c r="U43" s="135"/>
      <c r="V43" s="128"/>
      <c r="W43" s="102"/>
      <c r="X43" s="213"/>
      <c r="Y43" s="178">
        <f t="shared" si="13"/>
        <v>-2360793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467682.1942105263</v>
      </c>
      <c r="P44" s="5">
        <f t="shared" si="6"/>
        <v>17771923.379999999</v>
      </c>
      <c r="Q44" s="161">
        <f>Q43+N44-1</f>
        <v>2374041.5099999998</v>
      </c>
      <c r="R44" s="27">
        <f t="shared" si="1"/>
        <v>369.46116904076121</v>
      </c>
      <c r="S44" s="4">
        <f>SUM($Q$7:$Q44)/T44</f>
        <v>641244.19421052595</v>
      </c>
      <c r="T44" s="16">
        <v>38</v>
      </c>
      <c r="U44" s="135"/>
      <c r="V44" s="128"/>
      <c r="W44" s="102"/>
      <c r="X44" s="213"/>
      <c r="Y44" s="178">
        <f t="shared" si="13"/>
        <v>-2360793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512112.92025641026</v>
      </c>
      <c r="P45" s="5">
        <f t="shared" si="6"/>
        <v>19972403.890000001</v>
      </c>
      <c r="Q45" s="161">
        <f>Q44+N45+1</f>
        <v>2374042.5099999998</v>
      </c>
      <c r="R45" s="27">
        <f t="shared" si="1"/>
        <v>395.06050878441704</v>
      </c>
      <c r="S45" s="4">
        <f>SUM($Q$7:$Q45)/T45</f>
        <v>685674.92025640991</v>
      </c>
      <c r="T45" s="16">
        <v>39</v>
      </c>
      <c r="U45" s="135"/>
      <c r="V45" s="128"/>
      <c r="W45" s="102"/>
      <c r="X45" s="213"/>
      <c r="Y45" s="178">
        <f t="shared" si="13"/>
        <v>-2360793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554322.11</v>
      </c>
      <c r="P46" s="5">
        <f t="shared" si="6"/>
        <v>22172884.399999999</v>
      </c>
      <c r="Q46" s="161">
        <f t="shared" ref="Q46" si="16">Q45+N46</f>
        <v>2374042.5099999998</v>
      </c>
      <c r="R46" s="27">
        <f t="shared" si="1"/>
        <v>419.37988154089004</v>
      </c>
      <c r="S46" s="4">
        <f>SUM($Q$7:$Q46)/T46</f>
        <v>727884.10999999964</v>
      </c>
      <c r="T46" s="16">
        <v>40</v>
      </c>
      <c r="U46" s="135"/>
      <c r="V46" s="128"/>
      <c r="W46" s="102"/>
      <c r="X46" s="213"/>
      <c r="Y46" s="178">
        <f t="shared" si="13"/>
        <v>-2360793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594472.31487804872</v>
      </c>
      <c r="P47" s="5">
        <f t="shared" si="6"/>
        <v>24373364.909999996</v>
      </c>
      <c r="Q47" s="161">
        <f>Q46+N47</f>
        <v>2374042.5099999998</v>
      </c>
      <c r="R47" s="27">
        <f t="shared" si="1"/>
        <v>442.51294343119366</v>
      </c>
      <c r="S47" s="4">
        <f>SUM($Q$7:$Q47)/T47</f>
        <v>768034.31487804838</v>
      </c>
      <c r="T47" s="16">
        <v>41</v>
      </c>
      <c r="U47" s="135"/>
      <c r="V47" s="128"/>
      <c r="W47" s="102"/>
      <c r="X47" s="213"/>
      <c r="Y47" s="178">
        <f>Y46-K47-L47</f>
        <v>-2360793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632710.62904761895</v>
      </c>
      <c r="P48" s="5">
        <f t="shared" si="6"/>
        <v>26573846.419999994</v>
      </c>
      <c r="Q48" s="161">
        <f>Q47+N48+1</f>
        <v>2374043.5099999998</v>
      </c>
      <c r="R48" s="27">
        <f t="shared" si="1"/>
        <v>464.54444466393483</v>
      </c>
      <c r="S48" s="4">
        <f>SUM($Q$7:$Q48)/T48</f>
        <v>806272.6290476186</v>
      </c>
      <c r="T48" s="16">
        <v>42</v>
      </c>
      <c r="U48" s="135"/>
      <c r="V48" s="128"/>
      <c r="W48" s="102"/>
      <c r="X48" s="213"/>
      <c r="Y48" s="178">
        <f t="shared" si="13"/>
        <v>-2360793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44"/>
  <sheetViews>
    <sheetView topLeftCell="A5911" workbookViewId="0">
      <selection activeCell="D5943" sqref="D5943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6"/>
  <sheetViews>
    <sheetView workbookViewId="0">
      <pane ySplit="1" topLeftCell="A243" activePane="bottomLeft" state="frozen"/>
      <selection activeCell="X30" sqref="X30"/>
      <selection pane="bottomLeft" activeCell="E257" sqref="E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6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2026-06-05T09:32:04Z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